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TIT - Guarda Corpo e Corrimão\ANEXOS PARA A LICITAÇÃO-falta concluir os anexos\"/>
    </mc:Choice>
  </mc:AlternateContent>
  <xr:revisionPtr revIDLastSave="0" documentId="8_{33AEEC5D-C3D1-4702-852F-A2EBBFBBC9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ILHA ORÇAMENTÁRIA" sheetId="1" r:id="rId1"/>
  </sheets>
  <definedNames>
    <definedName name="_xlnm.Print_Area" localSheetId="0">'PLANILHA ORÇAMENTÁRIA'!$A$1:$I$36</definedName>
    <definedName name="_xlnm.Print_Titles" localSheetId="0">'PLANILHA ORÇAMENTÁRIA'!$1:$10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H28" i="1" s="1"/>
  <c r="F24" i="1"/>
  <c r="F26" i="1"/>
  <c r="F22" i="1"/>
  <c r="F20" i="1"/>
  <c r="H22" i="1"/>
  <c r="H24" i="1"/>
  <c r="H26" i="1"/>
  <c r="H20" i="1"/>
  <c r="H18" i="1" s="1"/>
  <c r="H34" i="1"/>
  <c r="I34" i="1" s="1"/>
  <c r="H33" i="1"/>
  <c r="I33" i="1" s="1"/>
  <c r="F31" i="1"/>
  <c r="H15" i="1"/>
  <c r="F15" i="1"/>
  <c r="F28" i="1" l="1"/>
  <c r="I26" i="1"/>
  <c r="I24" i="1"/>
  <c r="I22" i="1"/>
  <c r="I31" i="1"/>
  <c r="I20" i="1"/>
  <c r="H13" i="1"/>
  <c r="F13" i="1"/>
  <c r="I15" i="1"/>
  <c r="H31" i="1"/>
  <c r="I28" i="1" l="1"/>
  <c r="F18" i="1"/>
  <c r="H9" i="1"/>
  <c r="F9" i="1"/>
  <c r="I13" i="1"/>
  <c r="I18" i="1" l="1"/>
  <c r="I9" i="1" s="1"/>
</calcChain>
</file>

<file path=xl/sharedStrings.xml><?xml version="1.0" encoding="utf-8"?>
<sst xmlns="http://schemas.openxmlformats.org/spreadsheetml/2006/main" count="61" uniqueCount="51">
  <si>
    <t xml:space="preserve">SERVIÇO NACIONAL DE APRENDIZAGEM COMERCIAL
Administração Regional do Estado de São Paulo
SERVIÇO DE ENGENHARIA
</t>
  </si>
  <si>
    <t>Data</t>
  </si>
  <si>
    <t>OBRA:</t>
  </si>
  <si>
    <t xml:space="preserve">LOCAL: 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</si>
  <si>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</si>
  <si>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</si>
  <si>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</si>
  <si>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</si>
  <si>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</si>
  <si>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</si>
  <si>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</si>
  <si>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</si>
  <si>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</si>
  <si>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</si>
  <si>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</si>
  <si>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</si>
  <si>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</si>
  <si>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</si>
  <si>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</si>
  <si>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1.1</t>
  </si>
  <si>
    <t>cj</t>
  </si>
  <si>
    <t>PLANILHA ORÇAMENTÁRIA - REV.01 - CORRIGIDA</t>
  </si>
  <si>
    <t>BDI %</t>
  </si>
  <si>
    <t>1.1.1</t>
  </si>
  <si>
    <t/>
  </si>
  <si>
    <t>SEGUROS</t>
  </si>
  <si>
    <t>Seguro garantia</t>
  </si>
  <si>
    <t>Seguro de risco de engenharia</t>
  </si>
  <si>
    <t>m</t>
  </si>
  <si>
    <t>2.</t>
  </si>
  <si>
    <t>FORNECIMENTO C/ INSTALAÇÃO DE  GUARDA CORPO C/ VIDRO - TIT</t>
  </si>
  <si>
    <t>Rua Tito, 54 - Lapa - São Paulo - SP</t>
  </si>
  <si>
    <t>TROCA DOS GUARDA CORPOS E CORRIMÃOS</t>
  </si>
  <si>
    <t>DEMOLIÇÕES E RETIRADAS</t>
  </si>
  <si>
    <t>Retirada dos guarda corpos, corrimãos e acessórios existentes, inclusive recomposição das bases de fixação com acabamento final conforme existente e bota fora de todo material de demolição/retirada, prever aterro homologado final, incluir todos os custos para este item</t>
  </si>
  <si>
    <t>gl</t>
  </si>
  <si>
    <t>2.1</t>
  </si>
  <si>
    <t>2.2</t>
  </si>
  <si>
    <t>3.2</t>
  </si>
  <si>
    <t>3.3</t>
  </si>
  <si>
    <t>3.4</t>
  </si>
  <si>
    <t>4.</t>
  </si>
  <si>
    <t>4.1</t>
  </si>
  <si>
    <t>4.2</t>
  </si>
  <si>
    <t>GUARDA CORPO E CORRIMÃO. Com acesórios de fixação, completo conforme projetos.</t>
  </si>
  <si>
    <t>GUARDA CORPO ÁREA TÉCNICA .: TIPO 10 - 4,40 METROS LINEARES (4 MÓDULOS). TIPO 11 - 3,15 METROS LINEARES (3 MÓDULOS) + 6,37 METROS LINEARES (6 MÓDULOS) + 4,27 METROS LINEARES (4 MÓDULOS) . Perfil tubular em aço inox ø= 40mm, perfil tubular em aço inox ø= 1 cm, vão máximo 0,145m ( 0,15m eixo), travamento vertical - perfil tubular em aço inox ø= 40mm</t>
  </si>
  <si>
    <t>CORRIMÃO DUPLO DE PAREDE COMPOSTO POR .: CORRIMÃO DUPLO FABRICADO EM TUBO DE AÇO Corrimão Duplo de parede composto por .: Corrimão Duplo fabricado em tubo de aço inox ø40mm fixado por meio de tubo de ø1/2 e flanges de 3.00mm e canoplas de acabamentofixação por meio de parafusos de 8.00mm acabamento polido</t>
  </si>
  <si>
    <t>CORRIMÃO DUPLO FIXADO NO PISO COMPOSTO POR .:  Corrimão Duplo em tubo de aço inox ø40mm, soldado no montante vertical e no corrimão com  montantes em tubo de aço inox ø40mm fixado por meio de flange de #3.00mm e canoplas de acabamento fixado no piso por meio de paralbolt m12 x100mmacabamento polido</t>
  </si>
  <si>
    <t>GUARDA CORPO COMPOSTO .:  Com Vidro laminado Temperado 6+6 ( 12.00mm ).com pelicula de segurança entre os vidros;_ perfil U em aluminio anodizado fosco com acessorios para fixação, modelo q-railing ( homologado );fixação em barra roscada em aço inox de 1/"2x 100mm fixado por meio de chumbador quimico de secagem instantanea.- perfil U de 15.00mm para acabamento em u fabricado em aço inox instalado na parte superior do vidro acabamento escovado. Conjunto Fixação calços, cunhas e borracha de acabamento, Perfil wr de Sobrepor alumínio anodizado fosco com perfil terminal de acabamento ou Perfil wr Lateralalumínio anodizado fosco com perfil terminal de acabamento. Completo conforme projeto.</t>
  </si>
  <si>
    <t>GUARDA CORPO EM CHAPA COM CORRIMÃO SIMPLES NO ACABAMENTO SUPERIOR .: Composto de Montantes em barra chata 50x6.4mm_chapa perfurada permetal 30 inox 304  espessura 1.00 com furo redondo 4mm  com corrimão simples em tubo de aço inox ø40mm  fixado na barra inox 50#6.4mm polido acabamento polido medidas Completo conforme projeto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</si>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</sst>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00000000000_-;\-* #,##0.000000000000000_-;_-* &quot;-&quot;?????????????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6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133">
    <xf numFmtId="0" fontId="0" fillId="0" borderId="0" xfId="0"/>
    <xf numFmtId="4" fontId="2" fillId="0" borderId="6" xfId="0" applyNumberFormat="1" applyFont="1" applyBorder="1" applyAlignment="1">
      <alignment horizontal="center" vertical="top" wrapText="1"/>
    </xf>
    <xf numFmtId="0" fontId="0" fillId="3" borderId="0" xfId="0" applyFill="1"/>
    <xf numFmtId="4" fontId="4" fillId="3" borderId="0" xfId="0" applyNumberFormat="1" applyFont="1" applyFill="1" applyAlignment="1">
      <alignment horizontal="center" vertical="top"/>
    </xf>
    <xf numFmtId="4" fontId="4" fillId="3" borderId="0" xfId="0" applyNumberFormat="1" applyFont="1" applyFill="1" applyAlignment="1">
      <alignment wrapText="1"/>
    </xf>
    <xf numFmtId="4" fontId="4" fillId="3" borderId="0" xfId="0" applyNumberFormat="1" applyFont="1" applyFill="1" applyAlignment="1">
      <alignment vertical="top"/>
    </xf>
    <xf numFmtId="4" fontId="4" fillId="3" borderId="0" xfId="0" applyNumberFormat="1" applyFont="1" applyFill="1"/>
    <xf numFmtId="4" fontId="3" fillId="0" borderId="7" xfId="0" applyNumberFormat="1" applyFont="1" applyBorder="1" applyAlignment="1">
      <alignment vertical="center" wrapText="1"/>
    </xf>
    <xf numFmtId="164" fontId="0" fillId="3" borderId="0" xfId="0" applyNumberFormat="1" applyFill="1"/>
    <xf numFmtId="4" fontId="2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center"/>
    </xf>
    <xf numFmtId="4" fontId="4" fillId="3" borderId="2" xfId="0" applyNumberFormat="1" applyFont="1" applyFill="1" applyBorder="1"/>
    <xf numFmtId="0" fontId="5" fillId="3" borderId="2" xfId="0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top"/>
    </xf>
    <xf numFmtId="10" fontId="4" fillId="3" borderId="5" xfId="0" applyNumberFormat="1" applyFont="1" applyFill="1" applyBorder="1" applyAlignment="1">
      <alignment horizontal="right"/>
    </xf>
    <xf numFmtId="4" fontId="11" fillId="4" borderId="14" xfId="0" applyNumberFormat="1" applyFont="1" applyFill="1" applyBorder="1" applyAlignment="1">
      <alignment horizontal="center" vertical="top"/>
    </xf>
    <xf numFmtId="0" fontId="11" fillId="4" borderId="15" xfId="0" applyFont="1" applyFill="1" applyBorder="1" applyAlignment="1">
      <alignment vertical="top" wrapText="1"/>
    </xf>
    <xf numFmtId="43" fontId="12" fillId="4" borderId="15" xfId="1" applyFont="1" applyFill="1" applyBorder="1" applyAlignment="1">
      <alignment horizontal="center" vertical="top" wrapText="1"/>
    </xf>
    <xf numFmtId="4" fontId="12" fillId="3" borderId="14" xfId="0" applyNumberFormat="1" applyFont="1" applyFill="1" applyBorder="1" applyAlignment="1">
      <alignment horizontal="center" vertical="top"/>
    </xf>
    <xf numFmtId="4" fontId="12" fillId="3" borderId="15" xfId="0" applyNumberFormat="1" applyFont="1" applyFill="1" applyBorder="1" applyAlignment="1">
      <alignment vertical="center" wrapText="1"/>
    </xf>
    <xf numFmtId="4" fontId="12" fillId="3" borderId="15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4" fontId="2" fillId="3" borderId="7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top"/>
    </xf>
    <xf numFmtId="4" fontId="0" fillId="3" borderId="0" xfId="0" applyNumberFormat="1" applyFill="1" applyAlignment="1">
      <alignment horizontal="center" vertical="top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top"/>
    </xf>
    <xf numFmtId="4" fontId="3" fillId="2" borderId="15" xfId="0" applyNumberFormat="1" applyFont="1" applyFill="1" applyBorder="1" applyAlignment="1">
      <alignment wrapText="1"/>
    </xf>
    <xf numFmtId="4" fontId="3" fillId="2" borderId="15" xfId="0" applyNumberFormat="1" applyFont="1" applyFill="1" applyBorder="1" applyAlignment="1">
      <alignment horizontal="center" vertical="top" wrapText="1"/>
    </xf>
    <xf numFmtId="4" fontId="3" fillId="2" borderId="15" xfId="0" applyNumberFormat="1" applyFont="1" applyFill="1" applyBorder="1" applyAlignment="1">
      <alignment horizontal="center" vertical="top"/>
    </xf>
    <xf numFmtId="4" fontId="3" fillId="2" borderId="15" xfId="0" applyNumberFormat="1" applyFont="1" applyFill="1" applyBorder="1" applyAlignment="1">
      <alignment vertical="top"/>
    </xf>
    <xf numFmtId="4" fontId="3" fillId="0" borderId="14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vertical="top"/>
    </xf>
    <xf numFmtId="4" fontId="3" fillId="0" borderId="15" xfId="0" applyNumberFormat="1" applyFont="1" applyBorder="1"/>
    <xf numFmtId="4" fontId="3" fillId="0" borderId="16" xfId="0" applyNumberFormat="1" applyFont="1" applyBorder="1"/>
    <xf numFmtId="4" fontId="4" fillId="0" borderId="15" xfId="0" applyNumberFormat="1" applyFont="1" applyBorder="1" applyAlignment="1">
      <alignment horizontal="center" vertical="top"/>
    </xf>
    <xf numFmtId="4" fontId="13" fillId="5" borderId="14" xfId="0" applyNumberFormat="1" applyFont="1" applyFill="1" applyBorder="1" applyAlignment="1">
      <alignment horizontal="center" vertical="top"/>
    </xf>
    <xf numFmtId="4" fontId="13" fillId="5" borderId="15" xfId="0" applyNumberFormat="1" applyFont="1" applyFill="1" applyBorder="1" applyAlignment="1">
      <alignment horizontal="justify" vertical="justify" wrapText="1"/>
    </xf>
    <xf numFmtId="4" fontId="13" fillId="5" borderId="15" xfId="0" applyNumberFormat="1" applyFont="1" applyFill="1" applyBorder="1" applyAlignment="1">
      <alignment horizontal="center" vertical="top"/>
    </xf>
    <xf numFmtId="4" fontId="13" fillId="5" borderId="15" xfId="0" applyNumberFormat="1" applyFont="1" applyFill="1" applyBorder="1" applyAlignment="1">
      <alignment horizontal="right" vertical="top"/>
    </xf>
    <xf numFmtId="43" fontId="11" fillId="5" borderId="15" xfId="1" applyFont="1" applyFill="1" applyBorder="1" applyAlignment="1">
      <alignment horizontal="right" vertical="top"/>
    </xf>
    <xf numFmtId="43" fontId="13" fillId="5" borderId="15" xfId="1" applyFont="1" applyFill="1" applyBorder="1" applyAlignment="1">
      <alignment horizontal="right" vertical="top"/>
    </xf>
    <xf numFmtId="43" fontId="13" fillId="5" borderId="16" xfId="1" applyFont="1" applyFill="1" applyBorder="1" applyAlignment="1">
      <alignment horizontal="right" vertical="top"/>
    </xf>
    <xf numFmtId="4" fontId="13" fillId="3" borderId="14" xfId="0" applyNumberFormat="1" applyFont="1" applyFill="1" applyBorder="1" applyAlignment="1">
      <alignment horizontal="center" vertical="top"/>
    </xf>
    <xf numFmtId="4" fontId="13" fillId="3" borderId="15" xfId="0" applyNumberFormat="1" applyFont="1" applyFill="1" applyBorder="1" applyAlignment="1">
      <alignment horizontal="justify" vertical="justify" wrapText="1"/>
    </xf>
    <xf numFmtId="4" fontId="13" fillId="3" borderId="15" xfId="0" applyNumberFormat="1" applyFont="1" applyFill="1" applyBorder="1" applyAlignment="1">
      <alignment horizontal="center" vertical="top"/>
    </xf>
    <xf numFmtId="4" fontId="13" fillId="3" borderId="15" xfId="0" applyNumberFormat="1" applyFont="1" applyFill="1" applyBorder="1" applyAlignment="1">
      <alignment horizontal="right" vertical="top"/>
    </xf>
    <xf numFmtId="43" fontId="11" fillId="3" borderId="15" xfId="1" applyFont="1" applyFill="1" applyBorder="1" applyAlignment="1">
      <alignment horizontal="right" vertical="top"/>
    </xf>
    <xf numFmtId="43" fontId="13" fillId="3" borderId="15" xfId="1" applyFont="1" applyFill="1" applyBorder="1" applyAlignment="1">
      <alignment horizontal="right" vertical="top"/>
    </xf>
    <xf numFmtId="43" fontId="13" fillId="3" borderId="16" xfId="1" applyFont="1" applyFill="1" applyBorder="1" applyAlignment="1">
      <alignment horizontal="right" vertical="top"/>
    </xf>
    <xf numFmtId="4" fontId="7" fillId="4" borderId="15" xfId="0" applyNumberFormat="1" applyFont="1" applyFill="1" applyBorder="1" applyAlignment="1">
      <alignment vertical="top" wrapText="1"/>
    </xf>
    <xf numFmtId="4" fontId="7" fillId="4" borderId="15" xfId="0" applyNumberFormat="1" applyFont="1" applyFill="1" applyBorder="1" applyAlignment="1">
      <alignment horizontal="center" vertical="top"/>
    </xf>
    <xf numFmtId="43" fontId="7" fillId="4" borderId="15" xfId="1" applyFont="1" applyFill="1" applyBorder="1" applyAlignment="1">
      <alignment horizontal="right" vertical="top"/>
    </xf>
    <xf numFmtId="43" fontId="7" fillId="4" borderId="15" xfId="1" applyFont="1" applyFill="1" applyBorder="1" applyAlignment="1">
      <alignment horizontal="center" vertical="center"/>
    </xf>
    <xf numFmtId="43" fontId="7" fillId="4" borderId="16" xfId="1" applyFont="1" applyFill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top"/>
    </xf>
    <xf numFmtId="4" fontId="7" fillId="0" borderId="15" xfId="0" applyNumberFormat="1" applyFont="1" applyBorder="1" applyAlignment="1">
      <alignment vertical="top" wrapText="1"/>
    </xf>
    <xf numFmtId="4" fontId="7" fillId="0" borderId="15" xfId="0" applyNumberFormat="1" applyFont="1" applyBorder="1" applyAlignment="1">
      <alignment horizontal="center" vertical="top"/>
    </xf>
    <xf numFmtId="43" fontId="7" fillId="0" borderId="15" xfId="1" applyFont="1" applyFill="1" applyBorder="1" applyAlignment="1">
      <alignment horizontal="right" vertical="top"/>
    </xf>
    <xf numFmtId="43" fontId="7" fillId="0" borderId="16" xfId="1" applyFont="1" applyFill="1" applyBorder="1" applyAlignment="1">
      <alignment horizontal="right" vertical="top"/>
    </xf>
    <xf numFmtId="4" fontId="15" fillId="0" borderId="15" xfId="0" applyNumberFormat="1" applyFont="1" applyBorder="1" applyAlignment="1">
      <alignment horizontal="left" vertical="top" wrapText="1"/>
    </xf>
    <xf numFmtId="4" fontId="15" fillId="0" borderId="15" xfId="0" applyNumberFormat="1" applyFont="1" applyBorder="1" applyAlignment="1">
      <alignment horizontal="right" vertical="top"/>
    </xf>
    <xf numFmtId="4" fontId="15" fillId="0" borderId="16" xfId="0" applyNumberFormat="1" applyFont="1" applyBorder="1" applyAlignment="1">
      <alignment horizontal="right" vertical="top"/>
    </xf>
    <xf numFmtId="43" fontId="15" fillId="0" borderId="15" xfId="1" applyFont="1" applyBorder="1" applyAlignment="1">
      <alignment horizontal="right" vertical="top"/>
    </xf>
    <xf numFmtId="4" fontId="7" fillId="0" borderId="15" xfId="0" applyNumberFormat="1" applyFont="1" applyBorder="1" applyAlignment="1">
      <alignment horizontal="right" vertical="top"/>
    </xf>
    <xf numFmtId="43" fontId="11" fillId="4" borderId="15" xfId="1" applyFont="1" applyFill="1" applyBorder="1" applyAlignment="1">
      <alignment horizontal="center" vertical="top" wrapText="1"/>
    </xf>
    <xf numFmtId="43" fontId="11" fillId="4" borderId="16" xfId="1" applyFont="1" applyFill="1" applyBorder="1" applyAlignment="1">
      <alignment horizontal="center" vertical="top" wrapText="1"/>
    </xf>
    <xf numFmtId="43" fontId="12" fillId="0" borderId="15" xfId="1" applyFont="1" applyFill="1" applyBorder="1" applyAlignment="1">
      <alignment horizontal="right" vertical="top"/>
    </xf>
    <xf numFmtId="4" fontId="12" fillId="3" borderId="15" xfId="0" applyNumberFormat="1" applyFont="1" applyFill="1" applyBorder="1" applyAlignment="1">
      <alignment vertical="top" wrapText="1"/>
    </xf>
    <xf numFmtId="43" fontId="15" fillId="0" borderId="15" xfId="1" applyFont="1" applyFill="1" applyBorder="1" applyAlignment="1">
      <alignment horizontal="right" vertical="top"/>
    </xf>
    <xf numFmtId="43" fontId="14" fillId="2" borderId="15" xfId="0" applyNumberFormat="1" applyFont="1" applyFill="1" applyBorder="1" applyAlignment="1">
      <alignment horizontal="center"/>
    </xf>
    <xf numFmtId="43" fontId="14" fillId="2" borderId="16" xfId="0" applyNumberFormat="1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right" vertical="top"/>
    </xf>
    <xf numFmtId="4" fontId="11" fillId="3" borderId="14" xfId="0" applyNumberFormat="1" applyFont="1" applyFill="1" applyBorder="1" applyAlignment="1">
      <alignment horizontal="center" vertical="top"/>
    </xf>
    <xf numFmtId="0" fontId="11" fillId="3" borderId="15" xfId="0" applyFont="1" applyFill="1" applyBorder="1" applyAlignment="1">
      <alignment vertical="top" wrapText="1"/>
    </xf>
    <xf numFmtId="43" fontId="12" fillId="3" borderId="15" xfId="1" applyFont="1" applyFill="1" applyBorder="1" applyAlignment="1">
      <alignment horizontal="center" vertical="top" wrapText="1"/>
    </xf>
    <xf numFmtId="43" fontId="11" fillId="3" borderId="15" xfId="1" applyFont="1" applyFill="1" applyBorder="1" applyAlignment="1">
      <alignment horizontal="center" vertical="top" wrapText="1"/>
    </xf>
    <xf numFmtId="43" fontId="11" fillId="3" borderId="16" xfId="1" applyFont="1" applyFill="1" applyBorder="1" applyAlignment="1">
      <alignment horizontal="center" vertical="top" wrapText="1"/>
    </xf>
    <xf numFmtId="43" fontId="0" fillId="3" borderId="0" xfId="1" applyFont="1" applyFill="1"/>
    <xf numFmtId="43" fontId="0" fillId="3" borderId="0" xfId="0" applyNumberFormat="1" applyFill="1"/>
    <xf numFmtId="43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vertical="top"/>
    </xf>
    <xf numFmtId="4" fontId="2" fillId="3" borderId="0" xfId="0" applyNumberFormat="1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right" vertical="top"/>
    </xf>
    <xf numFmtId="4" fontId="4" fillId="3" borderId="0" xfId="0" applyNumberFormat="1" applyFont="1" applyFill="1" applyBorder="1" applyAlignment="1">
      <alignment horizontal="right"/>
    </xf>
    <xf numFmtId="4" fontId="12" fillId="3" borderId="17" xfId="0" applyNumberFormat="1" applyFont="1" applyFill="1" applyBorder="1" applyAlignment="1">
      <alignment horizontal="center" vertical="top"/>
    </xf>
    <xf numFmtId="4" fontId="12" fillId="3" borderId="18" xfId="0" applyNumberFormat="1" applyFont="1" applyFill="1" applyBorder="1" applyAlignment="1">
      <alignment vertical="top" wrapText="1"/>
    </xf>
    <xf numFmtId="4" fontId="12" fillId="3" borderId="18" xfId="0" applyNumberFormat="1" applyFont="1" applyFill="1" applyBorder="1" applyAlignment="1">
      <alignment horizontal="center" vertical="top"/>
    </xf>
    <xf numFmtId="4" fontId="9" fillId="0" borderId="18" xfId="0" applyNumberFormat="1" applyFont="1" applyBorder="1" applyAlignment="1">
      <alignment horizontal="center" vertical="top"/>
    </xf>
    <xf numFmtId="43" fontId="12" fillId="0" borderId="18" xfId="1" applyFont="1" applyFill="1" applyBorder="1" applyAlignment="1">
      <alignment horizontal="right" vertical="top"/>
    </xf>
    <xf numFmtId="43" fontId="15" fillId="0" borderId="18" xfId="1" applyFont="1" applyFill="1" applyBorder="1" applyAlignment="1">
      <alignment horizontal="right" vertical="top"/>
    </xf>
    <xf numFmtId="43" fontId="15" fillId="0" borderId="18" xfId="1" applyFont="1" applyBorder="1" applyAlignment="1">
      <alignment horizontal="right" vertical="top"/>
    </xf>
    <xf numFmtId="43" fontId="15" fillId="3" borderId="19" xfId="1" applyFont="1" applyFill="1" applyBorder="1" applyAlignment="1">
      <alignment horizontal="right" vertical="top"/>
    </xf>
    <xf numFmtId="4" fontId="11" fillId="4" borderId="14" xfId="0" applyNumberFormat="1" applyFont="1" applyFill="1" applyBorder="1" applyAlignment="1">
      <alignment horizontal="center" vertical="center"/>
    </xf>
    <xf numFmtId="4" fontId="7" fillId="4" borderId="15" xfId="0" applyNumberFormat="1" applyFont="1" applyFill="1" applyBorder="1" applyAlignment="1">
      <alignment vertical="center" wrapText="1"/>
    </xf>
    <xf numFmtId="43" fontId="7" fillId="4" borderId="15" xfId="1" applyFont="1" applyFill="1" applyBorder="1" applyAlignment="1">
      <alignment horizontal="right" vertical="center"/>
    </xf>
    <xf numFmtId="0" fontId="0" fillId="3" borderId="0" xfId="0" applyFill="1" applyAlignment="1">
      <alignment vertical="top"/>
    </xf>
    <xf numFmtId="43" fontId="0" fillId="3" borderId="0" xfId="0" applyNumberFormat="1" applyFill="1" applyAlignment="1">
      <alignment vertical="top"/>
    </xf>
    <xf numFmtId="4" fontId="0" fillId="3" borderId="0" xfId="0" applyNumberFormat="1" applyFill="1"/>
    <xf numFmtId="4" fontId="12" fillId="0" borderId="14" xfId="0" applyNumberFormat="1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/>
    </xf>
  </cellXfs>
  <cellStyles count="3">
    <cellStyle name="Normal" xfId="0" builtinId="0"/>
    <cellStyle name="Normal 2" xfId="2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117474</xdr:colOff>
      <xdr:row>1</xdr:row>
      <xdr:rowOff>9525</xdr:rowOff>
    </xdr:from>
    <xdr:to>
      <xdr:col>0</xdr:col>
      <xdr:colOff>723899</xdr:colOff>
      <xdr:row>3</xdr:row>
      <xdr:rowOff>74653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DBA969-58CD-4881-A407-A17E223ED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4" y="200025"/>
          <a:ext cx="606425" cy="37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Normal="100" workbookViewId="0">
      <selection activeCell="L16" sqref="L16"/>
    </sheetView>
  </sheetViews>
  <sheetFormatPr defaultColWidth="8.7109375" defaultRowHeight="15" x14ac:dyDescent="0.25"/>
  <cols>
    <col min="1" max="1" width="11.7109375" style="3" customWidth="1"/>
    <col min="2" max="2" width="64.85546875" style="4" customWidth="1"/>
    <col min="3" max="3" width="6.28515625" style="36" customWidth="1"/>
    <col min="4" max="4" width="9.28515625" style="3" customWidth="1"/>
    <col min="5" max="5" width="12" style="5" customWidth="1"/>
    <col min="6" max="6" width="20.7109375" style="6" customWidth="1"/>
    <col min="7" max="8" width="14.85546875" style="6" customWidth="1"/>
    <col min="9" max="9" width="15.140625" style="6" customWidth="1"/>
    <col min="10" max="10" width="4.7109375" style="39" customWidth="1"/>
    <col min="11" max="11" width="1.7109375" style="2" customWidth="1"/>
    <col min="12" max="12" width="23.5703125" style="2" customWidth="1"/>
    <col min="13" max="13" width="19.140625" style="2" customWidth="1"/>
    <col min="14" max="14" width="19.5703125" style="2" customWidth="1"/>
    <col min="15" max="15" width="14.42578125" style="2" bestFit="1" customWidth="1"/>
    <col min="16" max="16384" width="8.7109375" style="2"/>
  </cols>
  <sheetData>
    <row r="1" spans="1:12" ht="17.25" customHeight="1" x14ac:dyDescent="0.25">
      <c r="A1" s="9"/>
      <c r="B1" s="128" t="s">
        <v>0</v>
      </c>
      <c r="C1" s="33"/>
      <c r="D1" s="30"/>
      <c r="E1" s="10" t="s">
        <v>21</v>
      </c>
      <c r="F1" s="11"/>
      <c r="G1" s="12"/>
      <c r="H1" s="17" t="s">
        <v>1</v>
      </c>
      <c r="I1" s="95">
        <v>45007</v>
      </c>
      <c r="J1" s="40"/>
    </row>
    <row r="2" spans="1:12" ht="9.75" customHeight="1" x14ac:dyDescent="0.25">
      <c r="A2" s="13"/>
      <c r="B2" s="129"/>
      <c r="C2" s="105"/>
      <c r="D2" s="106" t="s">
        <v>2</v>
      </c>
      <c r="E2" s="131" t="s">
        <v>30</v>
      </c>
      <c r="F2" s="131"/>
      <c r="G2" s="131"/>
      <c r="H2" s="107" t="s">
        <v>22</v>
      </c>
      <c r="I2" s="18" t="s">
        <v>50</v>
      </c>
      <c r="J2" s="40"/>
    </row>
    <row r="3" spans="1:12" x14ac:dyDescent="0.25">
      <c r="A3" s="13"/>
      <c r="B3" s="129"/>
      <c r="C3" s="105"/>
      <c r="D3" s="106" t="s">
        <v>3</v>
      </c>
      <c r="E3" s="132" t="s">
        <v>31</v>
      </c>
      <c r="F3" s="132"/>
      <c r="G3" s="132"/>
      <c r="H3" s="108" t="s">
        <v>4</v>
      </c>
      <c r="I3" s="18" t="s">
        <v>50</v>
      </c>
      <c r="J3" s="40"/>
    </row>
    <row r="4" spans="1:12" ht="9.75" customHeight="1" x14ac:dyDescent="0.25">
      <c r="A4" s="14"/>
      <c r="B4" s="130"/>
      <c r="C4" s="34"/>
      <c r="D4" s="31" t="s">
        <v>5</v>
      </c>
      <c r="E4" s="126"/>
      <c r="F4" s="126"/>
      <c r="G4" s="126"/>
      <c r="H4" s="126"/>
      <c r="I4" s="127"/>
      <c r="J4" s="40"/>
    </row>
    <row r="5" spans="1:12" ht="14.25" customHeight="1" x14ac:dyDescent="0.25">
      <c r="A5" s="1"/>
      <c r="B5" s="7"/>
      <c r="C5" s="35"/>
      <c r="D5" s="32"/>
      <c r="E5" s="124"/>
      <c r="F5" s="124"/>
      <c r="G5" s="124"/>
      <c r="H5" s="124"/>
      <c r="I5" s="125"/>
      <c r="J5" s="40"/>
    </row>
    <row r="6" spans="1:12" x14ac:dyDescent="0.25">
      <c r="A6" s="15" t="s">
        <v>6</v>
      </c>
      <c r="B6" s="27" t="s">
        <v>7</v>
      </c>
      <c r="C6" s="15" t="s">
        <v>8</v>
      </c>
      <c r="D6" s="37" t="s">
        <v>9</v>
      </c>
      <c r="E6" s="25" t="s">
        <v>10</v>
      </c>
      <c r="F6" s="15" t="s">
        <v>11</v>
      </c>
      <c r="G6" s="15" t="s">
        <v>10</v>
      </c>
      <c r="H6" s="15" t="s">
        <v>11</v>
      </c>
      <c r="I6" s="15" t="s">
        <v>12</v>
      </c>
      <c r="J6" s="40"/>
    </row>
    <row r="7" spans="1:12" x14ac:dyDescent="0.25">
      <c r="A7" s="16"/>
      <c r="B7" s="28"/>
      <c r="C7" s="16"/>
      <c r="D7" s="38"/>
      <c r="E7" s="26" t="s">
        <v>13</v>
      </c>
      <c r="F7" s="16" t="s">
        <v>14</v>
      </c>
      <c r="G7" s="16" t="s">
        <v>15</v>
      </c>
      <c r="H7" s="16" t="s">
        <v>16</v>
      </c>
      <c r="I7" s="16" t="s">
        <v>17</v>
      </c>
      <c r="J7" s="40"/>
    </row>
    <row r="8" spans="1:12" x14ac:dyDescent="0.25">
      <c r="A8" s="41"/>
      <c r="B8" s="42"/>
      <c r="C8" s="43"/>
      <c r="D8" s="43"/>
      <c r="E8" s="44"/>
      <c r="F8" s="43"/>
      <c r="G8" s="43"/>
      <c r="H8" s="43"/>
      <c r="I8" s="45"/>
      <c r="J8" s="40"/>
    </row>
    <row r="9" spans="1:12" x14ac:dyDescent="0.25">
      <c r="A9" s="46"/>
      <c r="B9" s="47" t="s">
        <v>17</v>
      </c>
      <c r="C9" s="48"/>
      <c r="D9" s="49"/>
      <c r="E9" s="50"/>
      <c r="F9" s="93">
        <f>SUM(F13,F18,F31)</f>
        <v>0</v>
      </c>
      <c r="G9" s="93"/>
      <c r="H9" s="93">
        <f>SUM(H13,H18,H31)</f>
        <v>0</v>
      </c>
      <c r="I9" s="94">
        <f>SUM(I13,I18,I31)</f>
        <v>0</v>
      </c>
      <c r="J9" s="40"/>
      <c r="L9" s="122"/>
    </row>
    <row r="10" spans="1:12" x14ac:dyDescent="0.25">
      <c r="A10" s="51"/>
      <c r="B10" s="52"/>
      <c r="C10" s="53"/>
      <c r="D10" s="54"/>
      <c r="E10" s="55"/>
      <c r="F10" s="56"/>
      <c r="G10" s="56"/>
      <c r="H10" s="56"/>
      <c r="I10" s="57"/>
      <c r="J10" s="40"/>
    </row>
    <row r="11" spans="1:12" x14ac:dyDescent="0.25">
      <c r="A11" s="59" t="s">
        <v>18</v>
      </c>
      <c r="B11" s="60" t="s">
        <v>32</v>
      </c>
      <c r="C11" s="61"/>
      <c r="D11" s="62"/>
      <c r="E11" s="63"/>
      <c r="F11" s="64"/>
      <c r="G11" s="64"/>
      <c r="H11" s="64"/>
      <c r="I11" s="65"/>
      <c r="J11" s="40"/>
    </row>
    <row r="12" spans="1:12" x14ac:dyDescent="0.25">
      <c r="A12" s="66"/>
      <c r="B12" s="67"/>
      <c r="C12" s="68"/>
      <c r="D12" s="69"/>
      <c r="E12" s="70"/>
      <c r="F12" s="71"/>
      <c r="G12" s="71"/>
      <c r="H12" s="71"/>
      <c r="I12" s="72"/>
      <c r="J12" s="40"/>
      <c r="K12" s="8"/>
    </row>
    <row r="13" spans="1:12" ht="27.75" customHeight="1" x14ac:dyDescent="0.25">
      <c r="A13" s="117" t="s">
        <v>19</v>
      </c>
      <c r="B13" s="118" t="s">
        <v>33</v>
      </c>
      <c r="C13" s="74"/>
      <c r="D13" s="75"/>
      <c r="E13" s="75"/>
      <c r="F13" s="76">
        <f>SUM(F15:F15)</f>
        <v>0</v>
      </c>
      <c r="G13" s="76"/>
      <c r="H13" s="76">
        <f>SUM(H15:H15)</f>
        <v>0</v>
      </c>
      <c r="I13" s="77">
        <f>SUM(I15:I15)</f>
        <v>0</v>
      </c>
      <c r="J13" s="40"/>
      <c r="K13" s="8"/>
    </row>
    <row r="14" spans="1:12" x14ac:dyDescent="0.25">
      <c r="A14" s="78"/>
      <c r="B14" s="79"/>
      <c r="C14" s="80"/>
      <c r="D14" s="81"/>
      <c r="E14" s="81"/>
      <c r="F14" s="81"/>
      <c r="G14" s="81"/>
      <c r="H14" s="81"/>
      <c r="I14" s="82"/>
      <c r="J14" s="40"/>
      <c r="K14" s="8"/>
    </row>
    <row r="15" spans="1:12" ht="49.5" customHeight="1" x14ac:dyDescent="0.25">
      <c r="A15" s="78" t="s">
        <v>23</v>
      </c>
      <c r="B15" s="83" t="s">
        <v>34</v>
      </c>
      <c r="C15" s="58" t="s">
        <v>35</v>
      </c>
      <c r="D15" s="29">
        <v>1</v>
      </c>
      <c r="E15" s="84"/>
      <c r="F15" s="84">
        <f>E15*D15</f>
        <v>0</v>
      </c>
      <c r="G15" s="84"/>
      <c r="H15" s="84">
        <f>G15*D15</f>
        <v>0</v>
      </c>
      <c r="I15" s="85">
        <f>H15+F15</f>
        <v>0</v>
      </c>
      <c r="J15" s="40"/>
      <c r="K15" s="8"/>
      <c r="L15" s="122"/>
    </row>
    <row r="16" spans="1:12" x14ac:dyDescent="0.25">
      <c r="A16" s="78"/>
      <c r="B16" s="83"/>
      <c r="C16" s="58"/>
      <c r="D16" s="29"/>
      <c r="E16" s="84"/>
      <c r="F16" s="84"/>
      <c r="G16" s="84"/>
      <c r="H16" s="84"/>
      <c r="I16" s="85"/>
      <c r="J16" s="40"/>
      <c r="K16" s="8"/>
      <c r="L16" s="122"/>
    </row>
    <row r="17" spans="1:15" x14ac:dyDescent="0.25">
      <c r="A17" s="78"/>
      <c r="B17" s="83"/>
      <c r="C17" s="58"/>
      <c r="D17" s="29"/>
      <c r="E17" s="84"/>
      <c r="F17" s="84"/>
      <c r="G17" s="84"/>
      <c r="H17" s="84"/>
      <c r="I17" s="85"/>
      <c r="J17" s="40"/>
      <c r="K17" s="8"/>
      <c r="L17" s="122"/>
      <c r="M17" s="101"/>
    </row>
    <row r="18" spans="1:15" ht="24" x14ac:dyDescent="0.25">
      <c r="A18" s="117" t="s">
        <v>29</v>
      </c>
      <c r="B18" s="73" t="s">
        <v>44</v>
      </c>
      <c r="C18" s="74"/>
      <c r="D18" s="75"/>
      <c r="E18" s="75"/>
      <c r="F18" s="119">
        <f>SUM(F20:F28)</f>
        <v>0</v>
      </c>
      <c r="G18" s="119"/>
      <c r="H18" s="119">
        <f t="shared" ref="H18:I18" si="0">SUM(H20:H28)</f>
        <v>0</v>
      </c>
      <c r="I18" s="119">
        <f t="shared" si="0"/>
        <v>0</v>
      </c>
      <c r="J18" s="40"/>
      <c r="K18" s="8"/>
      <c r="L18" s="122"/>
      <c r="M18" s="101"/>
    </row>
    <row r="19" spans="1:15" x14ac:dyDescent="0.25">
      <c r="A19" s="78"/>
      <c r="B19" s="79"/>
      <c r="C19" s="80"/>
      <c r="D19" s="81"/>
      <c r="E19" s="81"/>
      <c r="F19" s="81"/>
      <c r="G19" s="81"/>
      <c r="H19" s="81"/>
      <c r="I19" s="82"/>
      <c r="J19" s="40"/>
      <c r="K19" s="8"/>
      <c r="L19" s="122"/>
      <c r="M19" s="101"/>
    </row>
    <row r="20" spans="1:15" ht="123" customHeight="1" x14ac:dyDescent="0.25">
      <c r="A20" s="123" t="s">
        <v>36</v>
      </c>
      <c r="B20" s="83" t="s">
        <v>48</v>
      </c>
      <c r="C20" s="58" t="s">
        <v>28</v>
      </c>
      <c r="D20" s="29">
        <v>28.5</v>
      </c>
      <c r="E20" s="84"/>
      <c r="F20" s="84">
        <f>E20*D20</f>
        <v>0</v>
      </c>
      <c r="G20" s="84"/>
      <c r="H20" s="84">
        <f>G20*D20</f>
        <v>0</v>
      </c>
      <c r="I20" s="85">
        <f>H20+F20</f>
        <v>0</v>
      </c>
      <c r="J20" s="40"/>
      <c r="K20" s="8"/>
      <c r="L20" s="122"/>
      <c r="M20" s="103"/>
      <c r="N20" s="120"/>
      <c r="O20" s="121"/>
    </row>
    <row r="21" spans="1:15" x14ac:dyDescent="0.25">
      <c r="A21" s="123"/>
      <c r="B21" s="83"/>
      <c r="C21" s="58"/>
      <c r="D21" s="29"/>
      <c r="E21" s="84"/>
      <c r="F21" s="84"/>
      <c r="G21" s="84"/>
      <c r="H21" s="84"/>
      <c r="I21" s="85"/>
      <c r="J21" s="40"/>
      <c r="K21" s="8"/>
      <c r="L21" s="122"/>
      <c r="M21" s="103"/>
      <c r="N21" s="120"/>
      <c r="O21" s="121"/>
    </row>
    <row r="22" spans="1:15" ht="60" x14ac:dyDescent="0.25">
      <c r="A22" s="123" t="s">
        <v>37</v>
      </c>
      <c r="B22" s="83" t="s">
        <v>46</v>
      </c>
      <c r="C22" s="58" t="s">
        <v>28</v>
      </c>
      <c r="D22" s="29">
        <v>167</v>
      </c>
      <c r="E22" s="84"/>
      <c r="F22" s="84">
        <f t="shared" ref="F22:F28" si="1">E22*D22</f>
        <v>0</v>
      </c>
      <c r="G22" s="84"/>
      <c r="H22" s="84">
        <f t="shared" ref="H22:H28" si="2">G22*D22</f>
        <v>0</v>
      </c>
      <c r="I22" s="85">
        <f t="shared" ref="I22:I28" si="3">H22+F22</f>
        <v>0</v>
      </c>
      <c r="J22" s="40"/>
      <c r="K22" s="8"/>
      <c r="L22" s="122"/>
      <c r="M22" s="103"/>
      <c r="N22" s="104"/>
      <c r="O22" s="121"/>
    </row>
    <row r="23" spans="1:15" x14ac:dyDescent="0.25">
      <c r="A23" s="78"/>
      <c r="B23" s="83"/>
      <c r="C23" s="58"/>
      <c r="D23" s="29"/>
      <c r="E23" s="84"/>
      <c r="F23" s="84"/>
      <c r="G23" s="84"/>
      <c r="H23" s="84"/>
      <c r="I23" s="85"/>
      <c r="J23" s="40"/>
      <c r="K23" s="8"/>
      <c r="L23" s="122"/>
      <c r="M23" s="103"/>
      <c r="N23" s="104"/>
      <c r="O23" s="121"/>
    </row>
    <row r="24" spans="1:15" ht="65.25" customHeight="1" x14ac:dyDescent="0.25">
      <c r="A24" s="123" t="s">
        <v>38</v>
      </c>
      <c r="B24" s="83" t="s">
        <v>49</v>
      </c>
      <c r="C24" s="58" t="s">
        <v>28</v>
      </c>
      <c r="D24" s="29">
        <v>16</v>
      </c>
      <c r="E24" s="84"/>
      <c r="F24" s="84">
        <f t="shared" si="1"/>
        <v>0</v>
      </c>
      <c r="G24" s="84"/>
      <c r="H24" s="84">
        <f t="shared" si="2"/>
        <v>0</v>
      </c>
      <c r="I24" s="85">
        <f t="shared" si="3"/>
        <v>0</v>
      </c>
      <c r="J24" s="40"/>
      <c r="K24" s="8"/>
      <c r="L24" s="122"/>
      <c r="M24" s="103"/>
      <c r="N24" s="104"/>
      <c r="O24" s="121"/>
    </row>
    <row r="25" spans="1:15" x14ac:dyDescent="0.25">
      <c r="A25" s="123"/>
      <c r="B25" s="83"/>
      <c r="C25" s="58"/>
      <c r="D25" s="29"/>
      <c r="E25" s="84"/>
      <c r="F25" s="84"/>
      <c r="G25" s="84"/>
      <c r="H25" s="84"/>
      <c r="I25" s="85"/>
      <c r="J25" s="40"/>
      <c r="K25" s="8"/>
      <c r="L25" s="122"/>
      <c r="M25" s="103"/>
      <c r="N25" s="104"/>
      <c r="O25" s="121"/>
    </row>
    <row r="26" spans="1:15" ht="60" x14ac:dyDescent="0.25">
      <c r="A26" s="123" t="s">
        <v>39</v>
      </c>
      <c r="B26" s="83" t="s">
        <v>47</v>
      </c>
      <c r="C26" s="58" t="s">
        <v>28</v>
      </c>
      <c r="D26" s="29">
        <v>3</v>
      </c>
      <c r="E26" s="84"/>
      <c r="F26" s="84">
        <f t="shared" si="1"/>
        <v>0</v>
      </c>
      <c r="G26" s="84"/>
      <c r="H26" s="84">
        <f t="shared" si="2"/>
        <v>0</v>
      </c>
      <c r="I26" s="85">
        <f t="shared" si="3"/>
        <v>0</v>
      </c>
      <c r="J26" s="40"/>
      <c r="K26" s="8"/>
      <c r="L26" s="122"/>
      <c r="M26" s="103"/>
      <c r="N26" s="104"/>
      <c r="O26" s="121"/>
    </row>
    <row r="27" spans="1:15" x14ac:dyDescent="0.25">
      <c r="A27" s="123"/>
      <c r="B27" s="83"/>
      <c r="C27" s="58"/>
      <c r="D27" s="29"/>
      <c r="E27" s="84"/>
      <c r="F27" s="84"/>
      <c r="G27" s="84"/>
      <c r="H27" s="84"/>
      <c r="I27" s="85"/>
      <c r="J27" s="40"/>
      <c r="K27" s="8"/>
      <c r="L27" s="122"/>
      <c r="M27" s="103"/>
      <c r="N27" s="104"/>
      <c r="O27" s="121"/>
    </row>
    <row r="28" spans="1:15" ht="60" x14ac:dyDescent="0.25">
      <c r="A28" s="123" t="s">
        <v>40</v>
      </c>
      <c r="B28" s="83" t="s">
        <v>45</v>
      </c>
      <c r="C28" s="58" t="s">
        <v>28</v>
      </c>
      <c r="D28" s="29">
        <f>4.4+3.15+6.37+4.27</f>
        <v>18.190000000000001</v>
      </c>
      <c r="E28" s="84"/>
      <c r="F28" s="84">
        <f t="shared" si="1"/>
        <v>0</v>
      </c>
      <c r="G28" s="84"/>
      <c r="H28" s="84">
        <f t="shared" si="2"/>
        <v>0</v>
      </c>
      <c r="I28" s="85">
        <f t="shared" si="3"/>
        <v>0</v>
      </c>
      <c r="J28" s="40"/>
      <c r="K28" s="8"/>
      <c r="L28" s="122"/>
      <c r="M28" s="103"/>
      <c r="N28" s="104"/>
      <c r="O28" s="121"/>
    </row>
    <row r="29" spans="1:15" x14ac:dyDescent="0.25">
      <c r="A29" s="78"/>
      <c r="B29" s="83"/>
      <c r="C29" s="58"/>
      <c r="D29" s="29"/>
      <c r="E29" s="84"/>
      <c r="F29" s="84"/>
      <c r="G29" s="84"/>
      <c r="H29" s="84"/>
      <c r="I29" s="85"/>
      <c r="J29" s="40"/>
      <c r="K29" s="8"/>
      <c r="L29" s="122"/>
      <c r="M29" s="103"/>
      <c r="N29" s="104"/>
      <c r="O29" s="102"/>
    </row>
    <row r="30" spans="1:15" x14ac:dyDescent="0.25">
      <c r="A30" s="78"/>
      <c r="B30" s="83"/>
      <c r="C30" s="58"/>
      <c r="D30" s="29"/>
      <c r="E30" s="84"/>
      <c r="F30" s="84"/>
      <c r="G30" s="84"/>
      <c r="H30" s="84"/>
      <c r="I30" s="85"/>
      <c r="J30" s="40"/>
      <c r="K30" s="8"/>
      <c r="L30" s="122"/>
      <c r="M30" s="103"/>
      <c r="N30" s="104"/>
      <c r="O30" s="102"/>
    </row>
    <row r="31" spans="1:15" x14ac:dyDescent="0.25">
      <c r="A31" s="19" t="s">
        <v>41</v>
      </c>
      <c r="B31" s="20" t="s">
        <v>25</v>
      </c>
      <c r="C31" s="21" t="s">
        <v>24</v>
      </c>
      <c r="D31" s="21" t="s">
        <v>24</v>
      </c>
      <c r="E31" s="21"/>
      <c r="F31" s="21">
        <f>SUM(F33:F34)</f>
        <v>0</v>
      </c>
      <c r="G31" s="88"/>
      <c r="H31" s="88">
        <f>SUM(H33:H34)</f>
        <v>0</v>
      </c>
      <c r="I31" s="89">
        <f>SUM(I33:I34)</f>
        <v>0</v>
      </c>
      <c r="J31" s="40"/>
      <c r="K31" s="8"/>
      <c r="L31" s="122"/>
    </row>
    <row r="32" spans="1:15" ht="10.5" customHeight="1" x14ac:dyDescent="0.25">
      <c r="A32" s="96"/>
      <c r="B32" s="97"/>
      <c r="C32" s="98"/>
      <c r="D32" s="98"/>
      <c r="E32" s="98"/>
      <c r="F32" s="98"/>
      <c r="G32" s="99"/>
      <c r="H32" s="99"/>
      <c r="I32" s="100"/>
      <c r="J32" s="40"/>
      <c r="K32" s="8"/>
      <c r="L32" s="122"/>
    </row>
    <row r="33" spans="1:12" x14ac:dyDescent="0.25">
      <c r="A33" s="22" t="s">
        <v>42</v>
      </c>
      <c r="B33" s="23" t="s">
        <v>26</v>
      </c>
      <c r="C33" s="24" t="s">
        <v>20</v>
      </c>
      <c r="D33" s="29">
        <v>1</v>
      </c>
      <c r="E33" s="90"/>
      <c r="F33" s="87"/>
      <c r="G33" s="86"/>
      <c r="H33" s="84">
        <f>G33*D33</f>
        <v>0</v>
      </c>
      <c r="I33" s="85">
        <f>H33+F33</f>
        <v>0</v>
      </c>
      <c r="J33" s="40"/>
      <c r="K33" s="8"/>
      <c r="L33" s="122"/>
    </row>
    <row r="34" spans="1:12" x14ac:dyDescent="0.25">
      <c r="A34" s="22" t="s">
        <v>43</v>
      </c>
      <c r="B34" s="91" t="s">
        <v>27</v>
      </c>
      <c r="C34" s="24" t="s">
        <v>20</v>
      </c>
      <c r="D34" s="29">
        <v>1</v>
      </c>
      <c r="E34" s="90"/>
      <c r="F34" s="92"/>
      <c r="G34" s="86"/>
      <c r="H34" s="84">
        <f>G34*D34</f>
        <v>0</v>
      </c>
      <c r="I34" s="85">
        <f>H34+F34</f>
        <v>0</v>
      </c>
      <c r="J34" s="40"/>
      <c r="K34" s="8"/>
      <c r="L34" s="122"/>
    </row>
    <row r="35" spans="1:12" x14ac:dyDescent="0.25">
      <c r="A35" s="22"/>
      <c r="B35" s="91"/>
      <c r="C35" s="24"/>
      <c r="D35" s="29"/>
      <c r="E35" s="90"/>
      <c r="F35" s="92"/>
      <c r="G35" s="86"/>
      <c r="H35" s="84"/>
      <c r="I35" s="85"/>
      <c r="J35" s="40"/>
      <c r="K35" s="8"/>
      <c r="L35" s="122"/>
    </row>
    <row r="36" spans="1:12" x14ac:dyDescent="0.25">
      <c r="A36" s="109"/>
      <c r="B36" s="110"/>
      <c r="C36" s="111"/>
      <c r="D36" s="112"/>
      <c r="E36" s="113"/>
      <c r="F36" s="114"/>
      <c r="G36" s="115"/>
      <c r="H36" s="115"/>
      <c r="I36" s="116"/>
      <c r="J36" s="40"/>
      <c r="K36" s="8"/>
      <c r="L36" s="122"/>
    </row>
  </sheetData>
  <mergeCells count="5">
    <mergeCell ref="E5:I5"/>
    <mergeCell ref="E4:I4"/>
    <mergeCell ref="B1:B4"/>
    <mergeCell ref="E2:G2"/>
    <mergeCell ref="E3:G3"/>
  </mergeCells>
  <phoneticPr fontId="10" type="noConversion"/>
  <printOptions horizontalCentered="1"/>
  <pageMargins left="0.59055118110236227" right="0.39370078740157483" top="0.59055118110236227" bottom="0.59055118110236227" header="0" footer="0"/>
  <pageSetup paperSize="9" scale="80" fitToHeight="0" orientation="landscape" horizontalDpi="4294967294" r:id="rId1"/>
  <headerFooter>
    <oddHeader>&amp;CANEXO VIII</oddHeader>
    <oddFooter>&amp;C&amp;8&amp;P/&amp;N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Nunes de Arruda Junior</dc:creator>
  <cp:lastModifiedBy>Marcos Antonio Alves de Souza</cp:lastModifiedBy>
  <cp:lastPrinted>2023-05-30T19:38:41Z</cp:lastPrinted>
  <dcterms:created xsi:type="dcterms:W3CDTF">2022-04-25T14:57:28Z</dcterms:created>
  <dcterms:modified xsi:type="dcterms:W3CDTF">2023-05-30T19:42:26Z</dcterms:modified>
</cp:coreProperties>
</file>